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DMiZ\Desktop\OPZ - Tratwy\"/>
    </mc:Choice>
  </mc:AlternateContent>
  <xr:revisionPtr revIDLastSave="0" documentId="13_ncr:1_{0AE0CF69-A6A1-4E2E-9837-69F4448F7C93}" xr6:coauthVersionLast="47" xr6:coauthVersionMax="47" xr10:uidLastSave="{00000000-0000-0000-0000-000000000000}"/>
  <bookViews>
    <workbookView xWindow="-120" yWindow="-120" windowWidth="29040" windowHeight="15720" activeTab="2" xr2:uid="{E9C35E95-E4AC-4040-B124-3A14289F8171}"/>
  </bookViews>
  <sheets>
    <sheet name="DSB LR 86 R" sheetId="1" r:id="rId1"/>
    <sheet name="DSB LR 97R" sheetId="2" r:id="rId2"/>
    <sheet name="RFD Ferryman (single raft)" sheetId="3" r:id="rId3"/>
  </sheets>
  <definedNames>
    <definedName name="_Hlk199505558" localSheetId="0">'DSB LR 86 R'!$A$1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G3" i="1"/>
  <c r="H3" i="1" s="1"/>
  <c r="F4" i="3"/>
  <c r="G4" i="3"/>
  <c r="H4" i="3"/>
  <c r="F5" i="3"/>
  <c r="G5" i="3" s="1"/>
  <c r="H5" i="3" s="1"/>
  <c r="F6" i="3"/>
  <c r="G6" i="3"/>
  <c r="H6" i="3" s="1"/>
  <c r="F7" i="3"/>
  <c r="G7" i="3" s="1"/>
  <c r="H7" i="3" s="1"/>
  <c r="F8" i="3"/>
  <c r="G8" i="3"/>
  <c r="H8" i="3"/>
  <c r="F9" i="3"/>
  <c r="G9" i="3" s="1"/>
  <c r="H9" i="3" s="1"/>
  <c r="F10" i="3"/>
  <c r="G10" i="3" s="1"/>
  <c r="H10" i="3" s="1"/>
  <c r="F11" i="3"/>
  <c r="G11" i="3" s="1"/>
  <c r="H11" i="3" s="1"/>
  <c r="F12" i="3"/>
  <c r="G12" i="3" s="1"/>
  <c r="H12" i="3" s="1"/>
  <c r="F13" i="3"/>
  <c r="G13" i="3"/>
  <c r="H13" i="3" s="1"/>
  <c r="F14" i="3"/>
  <c r="G14" i="3"/>
  <c r="H14" i="3" s="1"/>
  <c r="F15" i="3"/>
  <c r="G15" i="3"/>
  <c r="H15" i="3" s="1"/>
  <c r="F16" i="3"/>
  <c r="G16" i="3"/>
  <c r="H16" i="3"/>
  <c r="F17" i="3"/>
  <c r="G17" i="3"/>
  <c r="H17" i="3"/>
  <c r="F18" i="3"/>
  <c r="G18" i="3"/>
  <c r="H18" i="3"/>
  <c r="F19" i="3"/>
  <c r="F35" i="3" s="1"/>
  <c r="F20" i="3"/>
  <c r="G20" i="3" s="1"/>
  <c r="H20" i="3" s="1"/>
  <c r="F21" i="3"/>
  <c r="G21" i="3"/>
  <c r="H21" i="3"/>
  <c r="F22" i="3"/>
  <c r="G22" i="3"/>
  <c r="H22" i="3"/>
  <c r="F23" i="3"/>
  <c r="G23" i="3" s="1"/>
  <c r="H23" i="3" s="1"/>
  <c r="F24" i="3"/>
  <c r="G24" i="3" s="1"/>
  <c r="H24" i="3" s="1"/>
  <c r="F25" i="3"/>
  <c r="G25" i="3" s="1"/>
  <c r="H25" i="3" s="1"/>
  <c r="F26" i="3"/>
  <c r="G26" i="3"/>
  <c r="H26" i="3"/>
  <c r="F27" i="3"/>
  <c r="G27" i="3" s="1"/>
  <c r="H27" i="3" s="1"/>
  <c r="F28" i="3"/>
  <c r="G28" i="3" s="1"/>
  <c r="H28" i="3" s="1"/>
  <c r="F29" i="3"/>
  <c r="G29" i="3" s="1"/>
  <c r="H29" i="3" s="1"/>
  <c r="F30" i="3"/>
  <c r="G30" i="3" s="1"/>
  <c r="H30" i="3" s="1"/>
  <c r="F31" i="3"/>
  <c r="G31" i="3"/>
  <c r="H31" i="3"/>
  <c r="F32" i="3"/>
  <c r="G32" i="3"/>
  <c r="H32" i="3"/>
  <c r="F33" i="3"/>
  <c r="G33" i="3"/>
  <c r="H33" i="3"/>
  <c r="F34" i="3"/>
  <c r="G34" i="3" s="1"/>
  <c r="H34" i="3" s="1"/>
  <c r="F3" i="3"/>
  <c r="G3" i="3" s="1"/>
  <c r="H3" i="3" s="1"/>
  <c r="F4" i="2"/>
  <c r="H4" i="2" s="1"/>
  <c r="G4" i="2"/>
  <c r="F5" i="2"/>
  <c r="G5" i="2" s="1"/>
  <c r="H5" i="2" s="1"/>
  <c r="F6" i="2"/>
  <c r="G6" i="2"/>
  <c r="H6" i="2"/>
  <c r="F7" i="2"/>
  <c r="G7" i="2"/>
  <c r="H7" i="2" s="1"/>
  <c r="F8" i="2"/>
  <c r="G8" i="2"/>
  <c r="H8" i="2" s="1"/>
  <c r="F9" i="2"/>
  <c r="G9" i="2" s="1"/>
  <c r="F10" i="2"/>
  <c r="F11" i="2"/>
  <c r="G11" i="2" s="1"/>
  <c r="F12" i="2"/>
  <c r="G12" i="2" s="1"/>
  <c r="H12" i="2" s="1"/>
  <c r="F13" i="2"/>
  <c r="G13" i="2" s="1"/>
  <c r="F14" i="2"/>
  <c r="G14" i="2"/>
  <c r="F15" i="2"/>
  <c r="G15" i="2"/>
  <c r="H15" i="2"/>
  <c r="F16" i="2"/>
  <c r="G16" i="2"/>
  <c r="H16" i="2" s="1"/>
  <c r="F17" i="2"/>
  <c r="G17" i="2"/>
  <c r="H17" i="2" s="1"/>
  <c r="F18" i="2"/>
  <c r="G18" i="2" s="1"/>
  <c r="H18" i="2" s="1"/>
  <c r="F19" i="2"/>
  <c r="G19" i="2"/>
  <c r="H19" i="2"/>
  <c r="F20" i="2"/>
  <c r="G20" i="2" s="1"/>
  <c r="F21" i="2"/>
  <c r="G21" i="2" s="1"/>
  <c r="H21" i="2" s="1"/>
  <c r="F22" i="2"/>
  <c r="G22" i="2"/>
  <c r="H22" i="2" s="1"/>
  <c r="F23" i="2"/>
  <c r="G23" i="2"/>
  <c r="H23" i="2"/>
  <c r="F24" i="2"/>
  <c r="G24" i="2"/>
  <c r="H24" i="2"/>
  <c r="F25" i="2"/>
  <c r="G25" i="2" s="1"/>
  <c r="F26" i="2"/>
  <c r="G26" i="2"/>
  <c r="F27" i="2"/>
  <c r="H27" i="2" s="1"/>
  <c r="G27" i="2"/>
  <c r="F28" i="2"/>
  <c r="G28" i="2"/>
  <c r="H28" i="2" s="1"/>
  <c r="F29" i="2"/>
  <c r="G29" i="2"/>
  <c r="H29" i="2" s="1"/>
  <c r="F30" i="2"/>
  <c r="G30" i="2"/>
  <c r="F31" i="2"/>
  <c r="G31" i="2" s="1"/>
  <c r="H31" i="2" s="1"/>
  <c r="F32" i="2"/>
  <c r="G32" i="2" s="1"/>
  <c r="H32" i="2" s="1"/>
  <c r="F3" i="2"/>
  <c r="F34" i="1"/>
  <c r="G34" i="1"/>
  <c r="H34" i="1"/>
  <c r="E34" i="1"/>
  <c r="F6" i="1"/>
  <c r="G6" i="1" s="1"/>
  <c r="F7" i="1"/>
  <c r="G7" i="1"/>
  <c r="H7" i="1" s="1"/>
  <c r="F8" i="1"/>
  <c r="G8" i="1"/>
  <c r="H8" i="1" s="1"/>
  <c r="F9" i="1"/>
  <c r="G9" i="1"/>
  <c r="H9" i="1" s="1"/>
  <c r="F10" i="1"/>
  <c r="G10" i="1"/>
  <c r="H10" i="1" s="1"/>
  <c r="F11" i="1"/>
  <c r="G11" i="1"/>
  <c r="H11" i="1"/>
  <c r="F12" i="1"/>
  <c r="G12" i="1" s="1"/>
  <c r="F13" i="1"/>
  <c r="G13" i="1"/>
  <c r="H13" i="1" s="1"/>
  <c r="F14" i="1"/>
  <c r="H14" i="1" s="1"/>
  <c r="G14" i="1"/>
  <c r="F15" i="1"/>
  <c r="G15" i="1"/>
  <c r="H15" i="1"/>
  <c r="F16" i="1"/>
  <c r="G16" i="1"/>
  <c r="H16" i="1"/>
  <c r="F17" i="1"/>
  <c r="G17" i="1"/>
  <c r="F18" i="1"/>
  <c r="G18" i="1" s="1"/>
  <c r="F19" i="1"/>
  <c r="G19" i="1"/>
  <c r="H19" i="1"/>
  <c r="F20" i="1"/>
  <c r="G20" i="1" s="1"/>
  <c r="H20" i="1" s="1"/>
  <c r="F21" i="1"/>
  <c r="G21" i="1"/>
  <c r="H21" i="1"/>
  <c r="F22" i="1"/>
  <c r="G22" i="1" s="1"/>
  <c r="F23" i="1"/>
  <c r="G23" i="1" s="1"/>
  <c r="H23" i="1" s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 s="1"/>
  <c r="F29" i="1"/>
  <c r="G29" i="1"/>
  <c r="H29" i="1"/>
  <c r="F30" i="1"/>
  <c r="G30" i="1" s="1"/>
  <c r="F31" i="1"/>
  <c r="G31" i="1"/>
  <c r="H31" i="1" s="1"/>
  <c r="F32" i="1"/>
  <c r="G32" i="1"/>
  <c r="H32" i="1" s="1"/>
  <c r="F33" i="1"/>
  <c r="G33" i="1"/>
  <c r="F5" i="1"/>
  <c r="G5" i="1" s="1"/>
  <c r="G4" i="1"/>
  <c r="F4" i="1"/>
  <c r="H4" i="1" s="1"/>
  <c r="F33" i="2" l="1"/>
  <c r="H26" i="2"/>
  <c r="H20" i="2"/>
  <c r="H13" i="2"/>
  <c r="G19" i="3"/>
  <c r="G35" i="3" s="1"/>
  <c r="H19" i="3"/>
  <c r="H35" i="3" s="1"/>
  <c r="H30" i="2"/>
  <c r="H14" i="2"/>
  <c r="H11" i="2"/>
  <c r="G10" i="2"/>
  <c r="H10" i="2" s="1"/>
  <c r="H25" i="2"/>
  <c r="H9" i="2"/>
  <c r="G3" i="2"/>
  <c r="H33" i="1"/>
  <c r="H30" i="1"/>
  <c r="H22" i="1"/>
  <c r="H18" i="1"/>
  <c r="H17" i="1"/>
  <c r="H6" i="1"/>
  <c r="H28" i="1"/>
  <c r="H12" i="1"/>
  <c r="H5" i="1"/>
  <c r="H3" i="2" l="1"/>
  <c r="H33" i="2" s="1"/>
  <c r="G33" i="2"/>
</calcChain>
</file>

<file path=xl/sharedStrings.xml><?xml version="1.0" encoding="utf-8"?>
<sst xmlns="http://schemas.openxmlformats.org/spreadsheetml/2006/main" count="215" uniqueCount="58">
  <si>
    <t>FORMULARZ ASORTYMENTOWO-CENOWY DLA 65 OSOBOWYCH TRATW PNEUMATYCZNYCH DSB LR 86R</t>
  </si>
  <si>
    <t>Lp.</t>
  </si>
  <si>
    <t>Czynności</t>
  </si>
  <si>
    <t>j.m.</t>
  </si>
  <si>
    <t>Ilość</t>
  </si>
  <si>
    <t>Cena jednostkowa</t>
  </si>
  <si>
    <t>Wartość netto</t>
  </si>
  <si>
    <t>Wartość brutto</t>
  </si>
  <si>
    <t>Atestacja tratwy</t>
  </si>
  <si>
    <t>szt.</t>
  </si>
  <si>
    <t>Opłata za wydanie certyfikatu tratwy</t>
  </si>
  <si>
    <t>Taśma do pakowania</t>
  </si>
  <si>
    <t>mb.</t>
  </si>
  <si>
    <t>Uszczelka Novotex</t>
  </si>
  <si>
    <t>Bateria do latarki morskiej</t>
  </si>
  <si>
    <t>Klej do zestawu naprawczego</t>
  </si>
  <si>
    <t>Zestaw oświetleniowy tratwy RL 2 DSB</t>
  </si>
  <si>
    <t>Bateria litowa do oświetlenia tratwy DSB</t>
  </si>
  <si>
    <t>Zestaw identyfikacyjny tratwy (ZIT)</t>
  </si>
  <si>
    <t>Karta ZIT</t>
  </si>
  <si>
    <t>Impregnacja linki operacyjnej</t>
  </si>
  <si>
    <t>Etykiety identyfikacyjne</t>
  </si>
  <si>
    <t>Głowica operacyjna DK 88</t>
  </si>
  <si>
    <t>Zestaw do zamykania pojemników tratwy</t>
  </si>
  <si>
    <t>kpl.</t>
  </si>
  <si>
    <t>Test jakości połączeń klejonych NAP</t>
  </si>
  <si>
    <t>Test jakości podłogi FS akustycznej</t>
  </si>
  <si>
    <t>Test sprawności tratwy GI</t>
  </si>
  <si>
    <t>Test sprawności węży wys. ciśnienia BLAST TEST</t>
  </si>
  <si>
    <t>Zawleczka zabezpieczająca do stalówki operacyjnej</t>
  </si>
  <si>
    <t>Stalówka głowicy operacyjnej</t>
  </si>
  <si>
    <t>Zestaw OTS-65</t>
  </si>
  <si>
    <t>Pas do zamykania pojemnika tratwy ze słabym ogniwem DSB 1</t>
  </si>
  <si>
    <t>Słabe ogniwo pasa opasującego pojemnik tratwy</t>
  </si>
  <si>
    <t>Taśma odblaskowa</t>
  </si>
  <si>
    <t>Wąż wysokiego ciśnienia</t>
  </si>
  <si>
    <t>Prace konserwacyjno-porządkowe</t>
  </si>
  <si>
    <t>Transport między-operacyjny</t>
  </si>
  <si>
    <t>Razem</t>
  </si>
  <si>
    <t>Wartość VAT 23%</t>
  </si>
  <si>
    <r>
      <t>Legalizacja butli CO</t>
    </r>
    <r>
      <rPr>
        <vertAlign val="subscript"/>
        <sz val="12"/>
        <color theme="1"/>
        <rFont val="Times New Roman"/>
        <family val="1"/>
        <charset val="238"/>
      </rPr>
      <t>2</t>
    </r>
  </si>
  <si>
    <r>
      <t>Spłonka do butli CO</t>
    </r>
    <r>
      <rPr>
        <vertAlign val="subscript"/>
        <sz val="12"/>
        <color theme="1"/>
        <rFont val="Times New Roman"/>
        <family val="1"/>
        <charset val="238"/>
      </rPr>
      <t>2</t>
    </r>
  </si>
  <si>
    <r>
      <t>Napełnienie butli CO</t>
    </r>
    <r>
      <rPr>
        <vertAlign val="subscript"/>
        <sz val="12"/>
        <color theme="1"/>
        <rFont val="Times New Roman"/>
        <family val="1"/>
        <charset val="238"/>
      </rPr>
      <t>2</t>
    </r>
  </si>
  <si>
    <r>
      <t>Test chemiczny butli CO</t>
    </r>
    <r>
      <rPr>
        <vertAlign val="subscript"/>
        <sz val="12"/>
        <color theme="1"/>
        <rFont val="Times New Roman"/>
        <family val="1"/>
        <charset val="238"/>
      </rPr>
      <t>2</t>
    </r>
  </si>
  <si>
    <t>FORMULARZ ASORTYMENTOWO-CENOWY DLA 65 OSOBOWYCH TRATW PNEUMATYCZNYCH DSB LR 97R</t>
  </si>
  <si>
    <t>Wartość VAT</t>
  </si>
  <si>
    <t>Taśma informacyjna „no cut” do tratw BSB, RFD</t>
  </si>
  <si>
    <t>Taśma do zamykania pojemników tratw DSB</t>
  </si>
  <si>
    <t>Głowica operacyjna DK 94</t>
  </si>
  <si>
    <t>Test sprawności węży wys. Ciśnienia BLAST TEST</t>
  </si>
  <si>
    <t>FORMULARZ ASORTYMENTOWO-CENOWY DLA 65 OSOBOWYCH TRATW PNEUMATYCZNYCH RFD Ferryman (single raft)</t>
  </si>
  <si>
    <t>Uszczelka</t>
  </si>
  <si>
    <t>Bateria litowa do oświetlenia tratwy LR6 RFD</t>
  </si>
  <si>
    <t>Zestaw oświetleniowy tratwy RL6 RFD</t>
  </si>
  <si>
    <t>Bateria litowa do oświetlenia tratwy RFD</t>
  </si>
  <si>
    <t>Taśma do zamykania pojemników tratw RFD</t>
  </si>
  <si>
    <t>Głowica operacyjna LEAFIELD</t>
  </si>
  <si>
    <t>Linka falenia tratwy czerwona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</si>
</sst>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vertAlign val="subscript"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vertical="center" wrapText="1"/>
    </xf>
    <xf numFmtId="44" fontId="2" fillId="0" borderId="5" xfId="1" applyFont="1" applyBorder="1" applyAlignment="1">
      <alignment vertical="center" wrapText="1"/>
    </xf>
    <xf numFmtId="44" fontId="2" fillId="0" borderId="5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6C582-78A2-4F59-B8A3-EA3C53860D4C}">
  <sheetPr>
    <pageSetUpPr fitToPage="1"/>
  </sheetPr>
  <dimension ref="A1:H35"/>
  <sheetViews>
    <sheetView workbookViewId="0">
      <selection activeCell="B14" sqref="B13:B14"/>
    </sheetView>
  </sheetViews>
  <sheetFormatPr defaultRowHeight="15" x14ac:dyDescent="0.25"/>
  <cols>
    <col min="1" max="1" width="7.5703125" customWidth="1"/>
    <col min="2" max="2" width="25.5703125" customWidth="1"/>
    <col min="3" max="3" width="6.28515625" customWidth="1"/>
    <col min="4" max="4" width="7.140625" customWidth="1"/>
    <col min="5" max="5" width="14" customWidth="1"/>
    <col min="6" max="6" width="12" customWidth="1"/>
    <col min="7" max="7" width="12.140625" customWidth="1"/>
    <col min="8" max="8" width="13" customWidth="1"/>
  </cols>
  <sheetData>
    <row r="1" spans="1:8" ht="30" customHeight="1" thickBot="1" x14ac:dyDescent="0.3">
      <c r="A1" s="10" t="s">
        <v>0</v>
      </c>
      <c r="B1" s="11"/>
      <c r="C1" s="11"/>
      <c r="D1" s="11"/>
      <c r="E1" s="11"/>
      <c r="F1" s="11"/>
      <c r="G1" s="11"/>
      <c r="H1" s="12"/>
    </row>
    <row r="2" spans="1:8" ht="32.25" thickBot="1" x14ac:dyDescent="0.3">
      <c r="A2" s="5" t="s">
        <v>1</v>
      </c>
      <c r="B2" s="4" t="s">
        <v>2</v>
      </c>
      <c r="C2" s="4" t="s">
        <v>3</v>
      </c>
      <c r="D2" s="4" t="s">
        <v>4</v>
      </c>
      <c r="E2" s="9" t="s">
        <v>5</v>
      </c>
      <c r="F2" s="9" t="s">
        <v>6</v>
      </c>
      <c r="G2" s="9" t="s">
        <v>39</v>
      </c>
      <c r="H2" s="9" t="s">
        <v>7</v>
      </c>
    </row>
    <row r="3" spans="1:8" ht="16.5" thickBot="1" x14ac:dyDescent="0.3">
      <c r="A3" s="5">
        <v>1</v>
      </c>
      <c r="B3" s="3" t="s">
        <v>8</v>
      </c>
      <c r="C3" s="4" t="s">
        <v>9</v>
      </c>
      <c r="D3" s="4">
        <v>1</v>
      </c>
      <c r="E3" s="6">
        <v>0</v>
      </c>
      <c r="F3" s="6">
        <f>D3*E3</f>
        <v>0</v>
      </c>
      <c r="G3" s="6">
        <f>F3*23%</f>
        <v>0</v>
      </c>
      <c r="H3" s="6">
        <f>F3+G3</f>
        <v>0</v>
      </c>
    </row>
    <row r="4" spans="1:8" ht="37.5" customHeight="1" thickBot="1" x14ac:dyDescent="0.3">
      <c r="A4" s="5">
        <v>2</v>
      </c>
      <c r="B4" s="3" t="s">
        <v>10</v>
      </c>
      <c r="C4" s="4" t="s">
        <v>9</v>
      </c>
      <c r="D4" s="4">
        <v>1</v>
      </c>
      <c r="E4" s="6">
        <v>0</v>
      </c>
      <c r="F4" s="6">
        <f>D4*E4</f>
        <v>0</v>
      </c>
      <c r="G4" s="6">
        <f>F4*23%</f>
        <v>0</v>
      </c>
      <c r="H4" s="6">
        <f>F4+G4</f>
        <v>0</v>
      </c>
    </row>
    <row r="5" spans="1:8" ht="27.75" customHeight="1" thickBot="1" x14ac:dyDescent="0.3">
      <c r="A5" s="5">
        <v>3</v>
      </c>
      <c r="B5" s="3" t="s">
        <v>11</v>
      </c>
      <c r="C5" s="4" t="s">
        <v>12</v>
      </c>
      <c r="D5" s="4">
        <v>1</v>
      </c>
      <c r="E5" s="6">
        <v>0</v>
      </c>
      <c r="F5" s="6">
        <f>D5*E5</f>
        <v>0</v>
      </c>
      <c r="G5" s="6">
        <f>F5*23%</f>
        <v>0</v>
      </c>
      <c r="H5" s="6">
        <f>F5+G5</f>
        <v>0</v>
      </c>
    </row>
    <row r="6" spans="1:8" ht="27" customHeight="1" thickBot="1" x14ac:dyDescent="0.3">
      <c r="A6" s="5">
        <v>4</v>
      </c>
      <c r="B6" s="3" t="s">
        <v>13</v>
      </c>
      <c r="C6" s="4" t="s">
        <v>9</v>
      </c>
      <c r="D6" s="4">
        <v>1</v>
      </c>
      <c r="E6" s="6">
        <v>0</v>
      </c>
      <c r="F6" s="6">
        <f t="shared" ref="F6:F10" si="0">D6*E6</f>
        <v>0</v>
      </c>
      <c r="G6" s="6">
        <f t="shared" ref="G6:G10" si="1">F6*23%</f>
        <v>0</v>
      </c>
      <c r="H6" s="6">
        <f t="shared" ref="H6:H10" si="2">F6+G6</f>
        <v>0</v>
      </c>
    </row>
    <row r="7" spans="1:8" ht="36.75" customHeight="1" thickBot="1" x14ac:dyDescent="0.3">
      <c r="A7" s="5">
        <v>5</v>
      </c>
      <c r="B7" s="3" t="s">
        <v>14</v>
      </c>
      <c r="C7" s="4" t="s">
        <v>9</v>
      </c>
      <c r="D7" s="4">
        <v>1</v>
      </c>
      <c r="E7" s="6">
        <v>0</v>
      </c>
      <c r="F7" s="6">
        <f t="shared" si="0"/>
        <v>0</v>
      </c>
      <c r="G7" s="6">
        <f t="shared" si="1"/>
        <v>0</v>
      </c>
      <c r="H7" s="6">
        <f t="shared" si="2"/>
        <v>0</v>
      </c>
    </row>
    <row r="8" spans="1:8" ht="32.25" customHeight="1" thickBot="1" x14ac:dyDescent="0.3">
      <c r="A8" s="5">
        <v>6</v>
      </c>
      <c r="B8" s="3" t="s">
        <v>15</v>
      </c>
      <c r="C8" s="4" t="s">
        <v>9</v>
      </c>
      <c r="D8" s="4">
        <v>1</v>
      </c>
      <c r="E8" s="6">
        <v>0</v>
      </c>
      <c r="F8" s="6">
        <f t="shared" si="0"/>
        <v>0</v>
      </c>
      <c r="G8" s="6">
        <f t="shared" si="1"/>
        <v>0</v>
      </c>
      <c r="H8" s="6">
        <f t="shared" si="2"/>
        <v>0</v>
      </c>
    </row>
    <row r="9" spans="1:8" ht="31.5" customHeight="1" thickBot="1" x14ac:dyDescent="0.3">
      <c r="A9" s="5">
        <v>7</v>
      </c>
      <c r="B9" s="3" t="s">
        <v>16</v>
      </c>
      <c r="C9" s="4" t="s">
        <v>9</v>
      </c>
      <c r="D9" s="4">
        <v>1</v>
      </c>
      <c r="E9" s="6">
        <v>0</v>
      </c>
      <c r="F9" s="6">
        <f t="shared" si="0"/>
        <v>0</v>
      </c>
      <c r="G9" s="6">
        <f t="shared" si="1"/>
        <v>0</v>
      </c>
      <c r="H9" s="6">
        <f t="shared" si="2"/>
        <v>0</v>
      </c>
    </row>
    <row r="10" spans="1:8" ht="43.5" customHeight="1" thickBot="1" x14ac:dyDescent="0.3">
      <c r="A10" s="5">
        <v>8</v>
      </c>
      <c r="B10" s="3" t="s">
        <v>17</v>
      </c>
      <c r="C10" s="4" t="s">
        <v>9</v>
      </c>
      <c r="D10" s="4">
        <v>1</v>
      </c>
      <c r="E10" s="6">
        <v>0</v>
      </c>
      <c r="F10" s="6">
        <f t="shared" si="0"/>
        <v>0</v>
      </c>
      <c r="G10" s="6">
        <f t="shared" si="1"/>
        <v>0</v>
      </c>
      <c r="H10" s="6">
        <f t="shared" si="2"/>
        <v>0</v>
      </c>
    </row>
    <row r="11" spans="1:8" ht="42" customHeight="1" thickBot="1" x14ac:dyDescent="0.3">
      <c r="A11" s="5">
        <v>9</v>
      </c>
      <c r="B11" s="3" t="s">
        <v>18</v>
      </c>
      <c r="C11" s="4" t="s">
        <v>9</v>
      </c>
      <c r="D11" s="4">
        <v>1</v>
      </c>
      <c r="E11" s="6">
        <v>0</v>
      </c>
      <c r="F11" s="6">
        <f t="shared" ref="F11:F33" si="3">D11*E11</f>
        <v>0</v>
      </c>
      <c r="G11" s="6">
        <f t="shared" ref="G11:G33" si="4">F11*23%</f>
        <v>0</v>
      </c>
      <c r="H11" s="6">
        <f t="shared" ref="H11:H33" si="5">F11+G11</f>
        <v>0</v>
      </c>
    </row>
    <row r="12" spans="1:8" ht="16.5" thickBot="1" x14ac:dyDescent="0.3">
      <c r="A12" s="5">
        <v>10</v>
      </c>
      <c r="B12" s="3" t="s">
        <v>19</v>
      </c>
      <c r="C12" s="4" t="s">
        <v>9</v>
      </c>
      <c r="D12" s="4">
        <v>1</v>
      </c>
      <c r="E12" s="6">
        <v>0</v>
      </c>
      <c r="F12" s="6">
        <f t="shared" si="3"/>
        <v>0</v>
      </c>
      <c r="G12" s="6">
        <f t="shared" si="4"/>
        <v>0</v>
      </c>
      <c r="H12" s="6">
        <f t="shared" si="5"/>
        <v>0</v>
      </c>
    </row>
    <row r="13" spans="1:8" ht="40.5" customHeight="1" thickBot="1" x14ac:dyDescent="0.3">
      <c r="A13" s="5">
        <v>11</v>
      </c>
      <c r="B13" s="3" t="s">
        <v>20</v>
      </c>
      <c r="C13" s="4" t="s">
        <v>9</v>
      </c>
      <c r="D13" s="4">
        <v>1</v>
      </c>
      <c r="E13" s="6">
        <v>0</v>
      </c>
      <c r="F13" s="6">
        <f t="shared" si="3"/>
        <v>0</v>
      </c>
      <c r="G13" s="6">
        <f t="shared" si="4"/>
        <v>0</v>
      </c>
      <c r="H13" s="6">
        <f t="shared" si="5"/>
        <v>0</v>
      </c>
    </row>
    <row r="14" spans="1:8" ht="16.5" thickBot="1" x14ac:dyDescent="0.3">
      <c r="A14" s="5">
        <v>12</v>
      </c>
      <c r="B14" s="3" t="s">
        <v>21</v>
      </c>
      <c r="C14" s="4" t="s">
        <v>9</v>
      </c>
      <c r="D14" s="4">
        <v>1</v>
      </c>
      <c r="E14" s="6">
        <v>0</v>
      </c>
      <c r="F14" s="6">
        <f t="shared" si="3"/>
        <v>0</v>
      </c>
      <c r="G14" s="6">
        <f t="shared" si="4"/>
        <v>0</v>
      </c>
      <c r="H14" s="6">
        <f t="shared" si="5"/>
        <v>0</v>
      </c>
    </row>
    <row r="15" spans="1:8" ht="19.5" thickBot="1" x14ac:dyDescent="0.3">
      <c r="A15" s="5">
        <v>13</v>
      </c>
      <c r="B15" s="3" t="s">
        <v>40</v>
      </c>
      <c r="C15" s="4" t="s">
        <v>9</v>
      </c>
      <c r="D15" s="4">
        <v>1</v>
      </c>
      <c r="E15" s="6">
        <v>0</v>
      </c>
      <c r="F15" s="6">
        <f t="shared" si="3"/>
        <v>0</v>
      </c>
      <c r="G15" s="6">
        <f t="shared" si="4"/>
        <v>0</v>
      </c>
      <c r="H15" s="6">
        <f t="shared" si="5"/>
        <v>0</v>
      </c>
    </row>
    <row r="16" spans="1:8" ht="19.5" thickBot="1" x14ac:dyDescent="0.3">
      <c r="A16" s="5">
        <v>14</v>
      </c>
      <c r="B16" s="3" t="s">
        <v>41</v>
      </c>
      <c r="C16" s="4" t="s">
        <v>9</v>
      </c>
      <c r="D16" s="4">
        <v>1</v>
      </c>
      <c r="E16" s="6">
        <v>0</v>
      </c>
      <c r="F16" s="6">
        <f t="shared" si="3"/>
        <v>0</v>
      </c>
      <c r="G16" s="6">
        <f t="shared" si="4"/>
        <v>0</v>
      </c>
      <c r="H16" s="6">
        <f t="shared" si="5"/>
        <v>0</v>
      </c>
    </row>
    <row r="17" spans="1:8" ht="19.5" thickBot="1" x14ac:dyDescent="0.3">
      <c r="A17" s="5">
        <v>15</v>
      </c>
      <c r="B17" s="3" t="s">
        <v>42</v>
      </c>
      <c r="C17" s="4" t="s">
        <v>9</v>
      </c>
      <c r="D17" s="4">
        <v>1</v>
      </c>
      <c r="E17" s="6">
        <v>0</v>
      </c>
      <c r="F17" s="6">
        <f t="shared" si="3"/>
        <v>0</v>
      </c>
      <c r="G17" s="6">
        <f t="shared" si="4"/>
        <v>0</v>
      </c>
      <c r="H17" s="6">
        <f t="shared" si="5"/>
        <v>0</v>
      </c>
    </row>
    <row r="18" spans="1:8" ht="19.5" thickBot="1" x14ac:dyDescent="0.3">
      <c r="A18" s="5">
        <v>16</v>
      </c>
      <c r="B18" s="3" t="s">
        <v>43</v>
      </c>
      <c r="C18" s="4" t="s">
        <v>9</v>
      </c>
      <c r="D18" s="4">
        <v>1</v>
      </c>
      <c r="E18" s="6">
        <v>0</v>
      </c>
      <c r="F18" s="6">
        <f t="shared" si="3"/>
        <v>0</v>
      </c>
      <c r="G18" s="6">
        <f t="shared" si="4"/>
        <v>0</v>
      </c>
      <c r="H18" s="6">
        <f t="shared" si="5"/>
        <v>0</v>
      </c>
    </row>
    <row r="19" spans="1:8" ht="16.5" thickBot="1" x14ac:dyDescent="0.3">
      <c r="A19" s="5">
        <v>17</v>
      </c>
      <c r="B19" s="3" t="s">
        <v>22</v>
      </c>
      <c r="C19" s="4" t="s">
        <v>9</v>
      </c>
      <c r="D19" s="4">
        <v>1</v>
      </c>
      <c r="E19" s="6">
        <v>0</v>
      </c>
      <c r="F19" s="6">
        <f t="shared" si="3"/>
        <v>0</v>
      </c>
      <c r="G19" s="6">
        <f t="shared" si="4"/>
        <v>0</v>
      </c>
      <c r="H19" s="6">
        <f t="shared" si="5"/>
        <v>0</v>
      </c>
    </row>
    <row r="20" spans="1:8" ht="42.75" customHeight="1" thickBot="1" x14ac:dyDescent="0.3">
      <c r="A20" s="5">
        <v>18</v>
      </c>
      <c r="B20" s="3" t="s">
        <v>23</v>
      </c>
      <c r="C20" s="4" t="s">
        <v>24</v>
      </c>
      <c r="D20" s="4">
        <v>1</v>
      </c>
      <c r="E20" s="6">
        <v>0</v>
      </c>
      <c r="F20" s="6">
        <f t="shared" si="3"/>
        <v>0</v>
      </c>
      <c r="G20" s="6">
        <f t="shared" si="4"/>
        <v>0</v>
      </c>
      <c r="H20" s="6">
        <f t="shared" si="5"/>
        <v>0</v>
      </c>
    </row>
    <row r="21" spans="1:8" ht="37.5" customHeight="1" thickBot="1" x14ac:dyDescent="0.3">
      <c r="A21" s="5">
        <v>19</v>
      </c>
      <c r="B21" s="3" t="s">
        <v>25</v>
      </c>
      <c r="C21" s="4" t="s">
        <v>9</v>
      </c>
      <c r="D21" s="4">
        <v>1</v>
      </c>
      <c r="E21" s="6">
        <v>0</v>
      </c>
      <c r="F21" s="6">
        <f t="shared" si="3"/>
        <v>0</v>
      </c>
      <c r="G21" s="6">
        <f t="shared" si="4"/>
        <v>0</v>
      </c>
      <c r="H21" s="6">
        <f t="shared" si="5"/>
        <v>0</v>
      </c>
    </row>
    <row r="22" spans="1:8" ht="40.5" customHeight="1" thickBot="1" x14ac:dyDescent="0.3">
      <c r="A22" s="5">
        <v>20</v>
      </c>
      <c r="B22" s="3" t="s">
        <v>26</v>
      </c>
      <c r="C22" s="4" t="s">
        <v>9</v>
      </c>
      <c r="D22" s="4">
        <v>1</v>
      </c>
      <c r="E22" s="6">
        <v>0</v>
      </c>
      <c r="F22" s="6">
        <f t="shared" si="3"/>
        <v>0</v>
      </c>
      <c r="G22" s="6">
        <f t="shared" si="4"/>
        <v>0</v>
      </c>
      <c r="H22" s="6">
        <f t="shared" si="5"/>
        <v>0</v>
      </c>
    </row>
    <row r="23" spans="1:8" ht="30" customHeight="1" thickBot="1" x14ac:dyDescent="0.3">
      <c r="A23" s="5">
        <v>21</v>
      </c>
      <c r="B23" s="3" t="s">
        <v>27</v>
      </c>
      <c r="C23" s="4" t="s">
        <v>9</v>
      </c>
      <c r="D23" s="4">
        <v>1</v>
      </c>
      <c r="E23" s="6">
        <v>0</v>
      </c>
      <c r="F23" s="6">
        <f t="shared" si="3"/>
        <v>0</v>
      </c>
      <c r="G23" s="6">
        <f t="shared" si="4"/>
        <v>0</v>
      </c>
      <c r="H23" s="6">
        <f t="shared" si="5"/>
        <v>0</v>
      </c>
    </row>
    <row r="24" spans="1:8" ht="33" customHeight="1" thickBot="1" x14ac:dyDescent="0.3">
      <c r="A24" s="5">
        <v>22</v>
      </c>
      <c r="B24" s="3" t="s">
        <v>28</v>
      </c>
      <c r="C24" s="4" t="s">
        <v>9</v>
      </c>
      <c r="D24" s="4">
        <v>1</v>
      </c>
      <c r="E24" s="6">
        <v>0</v>
      </c>
      <c r="F24" s="6">
        <f t="shared" si="3"/>
        <v>0</v>
      </c>
      <c r="G24" s="6">
        <f t="shared" si="4"/>
        <v>0</v>
      </c>
      <c r="H24" s="6">
        <f t="shared" si="5"/>
        <v>0</v>
      </c>
    </row>
    <row r="25" spans="1:8" ht="46.5" customHeight="1" thickBot="1" x14ac:dyDescent="0.3">
      <c r="A25" s="5">
        <v>23</v>
      </c>
      <c r="B25" s="3" t="s">
        <v>29</v>
      </c>
      <c r="C25" s="4" t="s">
        <v>9</v>
      </c>
      <c r="D25" s="4">
        <v>1</v>
      </c>
      <c r="E25" s="6">
        <v>0</v>
      </c>
      <c r="F25" s="6">
        <f t="shared" si="3"/>
        <v>0</v>
      </c>
      <c r="G25" s="6">
        <f t="shared" si="4"/>
        <v>0</v>
      </c>
      <c r="H25" s="6">
        <f t="shared" si="5"/>
        <v>0</v>
      </c>
    </row>
    <row r="26" spans="1:8" ht="42.75" customHeight="1" thickBot="1" x14ac:dyDescent="0.3">
      <c r="A26" s="5">
        <v>24</v>
      </c>
      <c r="B26" s="3" t="s">
        <v>30</v>
      </c>
      <c r="C26" s="4" t="s">
        <v>9</v>
      </c>
      <c r="D26" s="4">
        <v>1</v>
      </c>
      <c r="E26" s="6">
        <v>0</v>
      </c>
      <c r="F26" s="6">
        <f t="shared" si="3"/>
        <v>0</v>
      </c>
      <c r="G26" s="6">
        <f t="shared" si="4"/>
        <v>0</v>
      </c>
      <c r="H26" s="6">
        <f t="shared" si="5"/>
        <v>0</v>
      </c>
    </row>
    <row r="27" spans="1:8" ht="16.5" thickBot="1" x14ac:dyDescent="0.3">
      <c r="A27" s="5">
        <v>25</v>
      </c>
      <c r="B27" s="3" t="s">
        <v>31</v>
      </c>
      <c r="C27" s="4" t="s">
        <v>9</v>
      </c>
      <c r="D27" s="4">
        <v>1</v>
      </c>
      <c r="E27" s="6">
        <v>0</v>
      </c>
      <c r="F27" s="6">
        <f t="shared" si="3"/>
        <v>0</v>
      </c>
      <c r="G27" s="6">
        <f t="shared" si="4"/>
        <v>0</v>
      </c>
      <c r="H27" s="6">
        <f t="shared" si="5"/>
        <v>0</v>
      </c>
    </row>
    <row r="28" spans="1:8" ht="59.25" customHeight="1" thickBot="1" x14ac:dyDescent="0.3">
      <c r="A28" s="5">
        <v>26</v>
      </c>
      <c r="B28" s="3" t="s">
        <v>32</v>
      </c>
      <c r="C28" s="4" t="s">
        <v>9</v>
      </c>
      <c r="D28" s="4">
        <v>1</v>
      </c>
      <c r="E28" s="6">
        <v>0</v>
      </c>
      <c r="F28" s="6">
        <f t="shared" si="3"/>
        <v>0</v>
      </c>
      <c r="G28" s="6">
        <f t="shared" si="4"/>
        <v>0</v>
      </c>
      <c r="H28" s="6">
        <f t="shared" si="5"/>
        <v>0</v>
      </c>
    </row>
    <row r="29" spans="1:8" ht="52.5" customHeight="1" thickBot="1" x14ac:dyDescent="0.3">
      <c r="A29" s="5">
        <v>27</v>
      </c>
      <c r="B29" s="3" t="s">
        <v>33</v>
      </c>
      <c r="C29" s="4" t="s">
        <v>9</v>
      </c>
      <c r="D29" s="4">
        <v>1</v>
      </c>
      <c r="E29" s="6">
        <v>0</v>
      </c>
      <c r="F29" s="6">
        <f t="shared" si="3"/>
        <v>0</v>
      </c>
      <c r="G29" s="6">
        <f t="shared" si="4"/>
        <v>0</v>
      </c>
      <c r="H29" s="6">
        <f t="shared" si="5"/>
        <v>0</v>
      </c>
    </row>
    <row r="30" spans="1:8" ht="16.5" thickBot="1" x14ac:dyDescent="0.3">
      <c r="A30" s="5">
        <v>28</v>
      </c>
      <c r="B30" s="3" t="s">
        <v>34</v>
      </c>
      <c r="C30" s="4" t="s">
        <v>9</v>
      </c>
      <c r="D30" s="4">
        <v>1</v>
      </c>
      <c r="E30" s="6">
        <v>0</v>
      </c>
      <c r="F30" s="6">
        <f t="shared" si="3"/>
        <v>0</v>
      </c>
      <c r="G30" s="6">
        <f t="shared" si="4"/>
        <v>0</v>
      </c>
      <c r="H30" s="6">
        <f t="shared" si="5"/>
        <v>0</v>
      </c>
    </row>
    <row r="31" spans="1:8" ht="32.25" customHeight="1" thickBot="1" x14ac:dyDescent="0.3">
      <c r="A31" s="5">
        <v>29</v>
      </c>
      <c r="B31" s="3" t="s">
        <v>35</v>
      </c>
      <c r="C31" s="4" t="s">
        <v>9</v>
      </c>
      <c r="D31" s="4">
        <v>1</v>
      </c>
      <c r="E31" s="6">
        <v>0</v>
      </c>
      <c r="F31" s="6">
        <f t="shared" si="3"/>
        <v>0</v>
      </c>
      <c r="G31" s="6">
        <f t="shared" si="4"/>
        <v>0</v>
      </c>
      <c r="H31" s="6">
        <f t="shared" si="5"/>
        <v>0</v>
      </c>
    </row>
    <row r="32" spans="1:8" ht="38.25" customHeight="1" thickBot="1" x14ac:dyDescent="0.3">
      <c r="A32" s="5">
        <v>30</v>
      </c>
      <c r="B32" s="3" t="s">
        <v>36</v>
      </c>
      <c r="C32" s="4" t="s">
        <v>9</v>
      </c>
      <c r="D32" s="4">
        <v>1</v>
      </c>
      <c r="E32" s="6">
        <v>0</v>
      </c>
      <c r="F32" s="6">
        <f t="shared" si="3"/>
        <v>0</v>
      </c>
      <c r="G32" s="6">
        <f t="shared" si="4"/>
        <v>0</v>
      </c>
      <c r="H32" s="6">
        <f t="shared" si="5"/>
        <v>0</v>
      </c>
    </row>
    <row r="33" spans="1:8" ht="36.75" customHeight="1" thickBot="1" x14ac:dyDescent="0.3">
      <c r="A33" s="5">
        <v>31</v>
      </c>
      <c r="B33" s="3" t="s">
        <v>37</v>
      </c>
      <c r="C33" s="4" t="s">
        <v>9</v>
      </c>
      <c r="D33" s="4">
        <v>1</v>
      </c>
      <c r="E33" s="6">
        <v>0</v>
      </c>
      <c r="F33" s="6">
        <f t="shared" si="3"/>
        <v>0</v>
      </c>
      <c r="G33" s="6">
        <f t="shared" si="4"/>
        <v>0</v>
      </c>
      <c r="H33" s="6">
        <f t="shared" si="5"/>
        <v>0</v>
      </c>
    </row>
    <row r="34" spans="1:8" ht="16.5" thickBot="1" x14ac:dyDescent="0.3">
      <c r="A34" s="2"/>
      <c r="B34" s="13" t="s">
        <v>38</v>
      </c>
      <c r="C34" s="14"/>
      <c r="D34" s="3"/>
      <c r="E34" s="6">
        <f>SUM(E4:E33)</f>
        <v>0</v>
      </c>
      <c r="F34" s="6">
        <f t="shared" ref="F34:H34" si="6">SUM(F4:F33)</f>
        <v>0</v>
      </c>
      <c r="G34" s="6">
        <f t="shared" si="6"/>
        <v>0</v>
      </c>
      <c r="H34" s="6">
        <f t="shared" si="6"/>
        <v>0</v>
      </c>
    </row>
    <row r="35" spans="1:8" x14ac:dyDescent="0.25">
      <c r="A35" s="1"/>
    </row>
  </sheetData>
  <mergeCells count="2">
    <mergeCell ref="A1:H1"/>
    <mergeCell ref="B34:C34"/>
  </mergeCells>
  <pageMargins left="0" right="0" top="0" bottom="0" header="0" footer="0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B8806-AA64-4E59-9BC9-37CCC0266D2B}">
  <sheetPr>
    <pageSetUpPr fitToPage="1"/>
  </sheetPr>
  <dimension ref="A1:H33"/>
  <sheetViews>
    <sheetView workbookViewId="0">
      <selection activeCell="O24" sqref="O24"/>
    </sheetView>
  </sheetViews>
  <sheetFormatPr defaultRowHeight="15" x14ac:dyDescent="0.25"/>
  <cols>
    <col min="2" max="2" width="24" customWidth="1"/>
    <col min="5" max="5" width="14" customWidth="1"/>
    <col min="6" max="6" width="10.28515625" bestFit="1" customWidth="1"/>
    <col min="7" max="7" width="11.28515625" customWidth="1"/>
    <col min="8" max="8" width="15.7109375" customWidth="1"/>
  </cols>
  <sheetData>
    <row r="1" spans="1:8" ht="30" customHeight="1" thickBot="1" x14ac:dyDescent="0.3">
      <c r="A1" s="10" t="s">
        <v>44</v>
      </c>
      <c r="B1" s="11"/>
      <c r="C1" s="11"/>
      <c r="D1" s="11"/>
      <c r="E1" s="11"/>
      <c r="F1" s="11"/>
      <c r="G1" s="11"/>
      <c r="H1" s="12"/>
    </row>
    <row r="2" spans="1:8" ht="48" customHeight="1" thickBot="1" x14ac:dyDescent="0.3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45</v>
      </c>
      <c r="H2" s="4" t="s">
        <v>7</v>
      </c>
    </row>
    <row r="3" spans="1:8" ht="16.5" thickBot="1" x14ac:dyDescent="0.3">
      <c r="A3" s="5">
        <v>1</v>
      </c>
      <c r="B3" s="3" t="s">
        <v>8</v>
      </c>
      <c r="C3" s="4" t="s">
        <v>9</v>
      </c>
      <c r="D3" s="4">
        <v>1</v>
      </c>
      <c r="E3" s="7">
        <v>0</v>
      </c>
      <c r="F3" s="7">
        <f>D3*E3</f>
        <v>0</v>
      </c>
      <c r="G3" s="7">
        <f>F3*23%</f>
        <v>0</v>
      </c>
      <c r="H3" s="7">
        <f>F3+G3</f>
        <v>0</v>
      </c>
    </row>
    <row r="4" spans="1:8" ht="39" customHeight="1" thickBot="1" x14ac:dyDescent="0.3">
      <c r="A4" s="5">
        <v>2</v>
      </c>
      <c r="B4" s="3" t="s">
        <v>10</v>
      </c>
      <c r="C4" s="4" t="s">
        <v>9</v>
      </c>
      <c r="D4" s="4">
        <v>1</v>
      </c>
      <c r="E4" s="7">
        <v>0</v>
      </c>
      <c r="F4" s="7">
        <f t="shared" ref="F4:F32" si="0">D4*E4</f>
        <v>0</v>
      </c>
      <c r="G4" s="7">
        <f t="shared" ref="G4:G32" si="1">F4*23%</f>
        <v>0</v>
      </c>
      <c r="H4" s="7">
        <f t="shared" ref="H4:H32" si="2">F4+G4</f>
        <v>0</v>
      </c>
    </row>
    <row r="5" spans="1:8" ht="16.5" thickBot="1" x14ac:dyDescent="0.3">
      <c r="A5" s="5">
        <v>3</v>
      </c>
      <c r="B5" s="3" t="s">
        <v>11</v>
      </c>
      <c r="C5" s="4" t="s">
        <v>12</v>
      </c>
      <c r="D5" s="4">
        <v>1</v>
      </c>
      <c r="E5" s="7">
        <v>0</v>
      </c>
      <c r="F5" s="7">
        <f t="shared" si="0"/>
        <v>0</v>
      </c>
      <c r="G5" s="7">
        <f t="shared" si="1"/>
        <v>0</v>
      </c>
      <c r="H5" s="7">
        <f t="shared" si="2"/>
        <v>0</v>
      </c>
    </row>
    <row r="6" spans="1:8" ht="16.5" thickBot="1" x14ac:dyDescent="0.3">
      <c r="A6" s="5">
        <v>4</v>
      </c>
      <c r="B6" s="3" t="s">
        <v>13</v>
      </c>
      <c r="C6" s="4" t="s">
        <v>9</v>
      </c>
      <c r="D6" s="4">
        <v>1</v>
      </c>
      <c r="E6" s="7">
        <v>0</v>
      </c>
      <c r="F6" s="7">
        <f t="shared" si="0"/>
        <v>0</v>
      </c>
      <c r="G6" s="7">
        <f t="shared" si="1"/>
        <v>0</v>
      </c>
      <c r="H6" s="7">
        <f t="shared" si="2"/>
        <v>0</v>
      </c>
    </row>
    <row r="7" spans="1:8" ht="46.5" customHeight="1" thickBot="1" x14ac:dyDescent="0.3">
      <c r="A7" s="5">
        <v>5</v>
      </c>
      <c r="B7" s="3" t="s">
        <v>14</v>
      </c>
      <c r="C7" s="4" t="s">
        <v>9</v>
      </c>
      <c r="D7" s="4">
        <v>1</v>
      </c>
      <c r="E7" s="7">
        <v>0</v>
      </c>
      <c r="F7" s="7">
        <f t="shared" si="0"/>
        <v>0</v>
      </c>
      <c r="G7" s="7">
        <f t="shared" si="1"/>
        <v>0</v>
      </c>
      <c r="H7" s="7">
        <f t="shared" si="2"/>
        <v>0</v>
      </c>
    </row>
    <row r="8" spans="1:8" ht="32.25" thickBot="1" x14ac:dyDescent="0.3">
      <c r="A8" s="5">
        <v>6</v>
      </c>
      <c r="B8" s="3" t="s">
        <v>15</v>
      </c>
      <c r="C8" s="4" t="s">
        <v>9</v>
      </c>
      <c r="D8" s="4">
        <v>1</v>
      </c>
      <c r="E8" s="7">
        <v>0</v>
      </c>
      <c r="F8" s="7">
        <f t="shared" si="0"/>
        <v>0</v>
      </c>
      <c r="G8" s="7">
        <f t="shared" si="1"/>
        <v>0</v>
      </c>
      <c r="H8" s="7">
        <f t="shared" si="2"/>
        <v>0</v>
      </c>
    </row>
    <row r="9" spans="1:8" ht="32.25" thickBot="1" x14ac:dyDescent="0.3">
      <c r="A9" s="5">
        <v>7</v>
      </c>
      <c r="B9" s="3" t="s">
        <v>16</v>
      </c>
      <c r="C9" s="4" t="s">
        <v>9</v>
      </c>
      <c r="D9" s="4">
        <v>1</v>
      </c>
      <c r="E9" s="7">
        <v>0</v>
      </c>
      <c r="F9" s="7">
        <f t="shared" si="0"/>
        <v>0</v>
      </c>
      <c r="G9" s="7">
        <f t="shared" si="1"/>
        <v>0</v>
      </c>
      <c r="H9" s="7">
        <f t="shared" si="2"/>
        <v>0</v>
      </c>
    </row>
    <row r="10" spans="1:8" ht="38.25" customHeight="1" thickBot="1" x14ac:dyDescent="0.3">
      <c r="A10" s="5">
        <v>8</v>
      </c>
      <c r="B10" s="3" t="s">
        <v>17</v>
      </c>
      <c r="C10" s="4" t="s">
        <v>9</v>
      </c>
      <c r="D10" s="4">
        <v>1</v>
      </c>
      <c r="E10" s="7">
        <v>0</v>
      </c>
      <c r="F10" s="7">
        <f t="shared" si="0"/>
        <v>0</v>
      </c>
      <c r="G10" s="7">
        <f t="shared" si="1"/>
        <v>0</v>
      </c>
      <c r="H10" s="7">
        <f t="shared" si="2"/>
        <v>0</v>
      </c>
    </row>
    <row r="11" spans="1:8" ht="37.5" customHeight="1" thickBot="1" x14ac:dyDescent="0.3">
      <c r="A11" s="5">
        <v>9</v>
      </c>
      <c r="B11" s="3" t="s">
        <v>18</v>
      </c>
      <c r="C11" s="4" t="s">
        <v>9</v>
      </c>
      <c r="D11" s="4">
        <v>1</v>
      </c>
      <c r="E11" s="7">
        <v>0</v>
      </c>
      <c r="F11" s="7">
        <f t="shared" si="0"/>
        <v>0</v>
      </c>
      <c r="G11" s="7">
        <f t="shared" si="1"/>
        <v>0</v>
      </c>
      <c r="H11" s="7">
        <f t="shared" si="2"/>
        <v>0</v>
      </c>
    </row>
    <row r="12" spans="1:8" ht="16.5" thickBot="1" x14ac:dyDescent="0.3">
      <c r="A12" s="5">
        <v>10</v>
      </c>
      <c r="B12" s="3" t="s">
        <v>19</v>
      </c>
      <c r="C12" s="4" t="s">
        <v>9</v>
      </c>
      <c r="D12" s="4">
        <v>1</v>
      </c>
      <c r="E12" s="7">
        <v>0</v>
      </c>
      <c r="F12" s="7">
        <f t="shared" si="0"/>
        <v>0</v>
      </c>
      <c r="G12" s="7">
        <f t="shared" si="1"/>
        <v>0</v>
      </c>
      <c r="H12" s="7">
        <f t="shared" si="2"/>
        <v>0</v>
      </c>
    </row>
    <row r="13" spans="1:8" ht="50.25" customHeight="1" thickBot="1" x14ac:dyDescent="0.3">
      <c r="A13" s="5">
        <v>11</v>
      </c>
      <c r="B13" s="3" t="s">
        <v>46</v>
      </c>
      <c r="C13" s="4" t="s">
        <v>12</v>
      </c>
      <c r="D13" s="4">
        <v>1</v>
      </c>
      <c r="E13" s="7">
        <v>0</v>
      </c>
      <c r="F13" s="7">
        <f t="shared" si="0"/>
        <v>0</v>
      </c>
      <c r="G13" s="7">
        <f t="shared" si="1"/>
        <v>0</v>
      </c>
      <c r="H13" s="7">
        <f t="shared" si="2"/>
        <v>0</v>
      </c>
    </row>
    <row r="14" spans="1:8" ht="45.75" customHeight="1" thickBot="1" x14ac:dyDescent="0.3">
      <c r="A14" s="5">
        <v>12</v>
      </c>
      <c r="B14" s="3" t="s">
        <v>47</v>
      </c>
      <c r="C14" s="4" t="s">
        <v>9</v>
      </c>
      <c r="D14" s="4">
        <v>1</v>
      </c>
      <c r="E14" s="7">
        <v>0</v>
      </c>
      <c r="F14" s="7">
        <f t="shared" si="0"/>
        <v>0</v>
      </c>
      <c r="G14" s="7">
        <f t="shared" si="1"/>
        <v>0</v>
      </c>
      <c r="H14" s="7">
        <f t="shared" si="2"/>
        <v>0</v>
      </c>
    </row>
    <row r="15" spans="1:8" ht="40.5" customHeight="1" thickBot="1" x14ac:dyDescent="0.3">
      <c r="A15" s="5">
        <v>13</v>
      </c>
      <c r="B15" s="3" t="s">
        <v>20</v>
      </c>
      <c r="C15" s="4" t="s">
        <v>9</v>
      </c>
      <c r="D15" s="4">
        <v>1</v>
      </c>
      <c r="E15" s="7">
        <v>0</v>
      </c>
      <c r="F15" s="7">
        <f t="shared" si="0"/>
        <v>0</v>
      </c>
      <c r="G15" s="7">
        <f t="shared" si="1"/>
        <v>0</v>
      </c>
      <c r="H15" s="7">
        <f t="shared" si="2"/>
        <v>0</v>
      </c>
    </row>
    <row r="16" spans="1:8" ht="16.5" thickBot="1" x14ac:dyDescent="0.3">
      <c r="A16" s="5">
        <v>14</v>
      </c>
      <c r="B16" s="3" t="s">
        <v>21</v>
      </c>
      <c r="C16" s="4" t="s">
        <v>9</v>
      </c>
      <c r="D16" s="4">
        <v>1</v>
      </c>
      <c r="E16" s="7">
        <v>0</v>
      </c>
      <c r="F16" s="7">
        <f t="shared" si="0"/>
        <v>0</v>
      </c>
      <c r="G16" s="7">
        <f t="shared" si="1"/>
        <v>0</v>
      </c>
      <c r="H16" s="7">
        <f t="shared" si="2"/>
        <v>0</v>
      </c>
    </row>
    <row r="17" spans="1:8" ht="19.5" thickBot="1" x14ac:dyDescent="0.3">
      <c r="A17" s="5">
        <v>15</v>
      </c>
      <c r="B17" s="3" t="s">
        <v>40</v>
      </c>
      <c r="C17" s="4" t="s">
        <v>9</v>
      </c>
      <c r="D17" s="4">
        <v>1</v>
      </c>
      <c r="E17" s="7">
        <v>0</v>
      </c>
      <c r="F17" s="7">
        <f t="shared" si="0"/>
        <v>0</v>
      </c>
      <c r="G17" s="7">
        <f t="shared" si="1"/>
        <v>0</v>
      </c>
      <c r="H17" s="7">
        <f t="shared" si="2"/>
        <v>0</v>
      </c>
    </row>
    <row r="18" spans="1:8" ht="19.5" thickBot="1" x14ac:dyDescent="0.3">
      <c r="A18" s="5">
        <v>16</v>
      </c>
      <c r="B18" s="3" t="s">
        <v>41</v>
      </c>
      <c r="C18" s="4" t="s">
        <v>9</v>
      </c>
      <c r="D18" s="4">
        <v>1</v>
      </c>
      <c r="E18" s="7">
        <v>0</v>
      </c>
      <c r="F18" s="7">
        <f t="shared" si="0"/>
        <v>0</v>
      </c>
      <c r="G18" s="7">
        <f t="shared" si="1"/>
        <v>0</v>
      </c>
      <c r="H18" s="7">
        <f t="shared" si="2"/>
        <v>0</v>
      </c>
    </row>
    <row r="19" spans="1:8" ht="19.5" thickBot="1" x14ac:dyDescent="0.3">
      <c r="A19" s="5">
        <v>17</v>
      </c>
      <c r="B19" s="3" t="s">
        <v>42</v>
      </c>
      <c r="C19" s="4" t="s">
        <v>9</v>
      </c>
      <c r="D19" s="4">
        <v>1</v>
      </c>
      <c r="E19" s="7">
        <v>0</v>
      </c>
      <c r="F19" s="7">
        <f t="shared" si="0"/>
        <v>0</v>
      </c>
      <c r="G19" s="7">
        <f t="shared" si="1"/>
        <v>0</v>
      </c>
      <c r="H19" s="7">
        <f t="shared" si="2"/>
        <v>0</v>
      </c>
    </row>
    <row r="20" spans="1:8" ht="47.25" customHeight="1" thickBot="1" x14ac:dyDescent="0.3">
      <c r="A20" s="5">
        <v>18</v>
      </c>
      <c r="B20" s="3" t="s">
        <v>43</v>
      </c>
      <c r="C20" s="4" t="s">
        <v>9</v>
      </c>
      <c r="D20" s="4">
        <v>1</v>
      </c>
      <c r="E20" s="7">
        <v>0</v>
      </c>
      <c r="F20" s="7">
        <f t="shared" si="0"/>
        <v>0</v>
      </c>
      <c r="G20" s="7">
        <f t="shared" si="1"/>
        <v>0</v>
      </c>
      <c r="H20" s="7">
        <f t="shared" si="2"/>
        <v>0</v>
      </c>
    </row>
    <row r="21" spans="1:8" ht="39.75" customHeight="1" thickBot="1" x14ac:dyDescent="0.3">
      <c r="A21" s="5">
        <v>19</v>
      </c>
      <c r="B21" s="3" t="s">
        <v>48</v>
      </c>
      <c r="C21" s="4" t="s">
        <v>9</v>
      </c>
      <c r="D21" s="4">
        <v>1</v>
      </c>
      <c r="E21" s="7">
        <v>0</v>
      </c>
      <c r="F21" s="7">
        <f t="shared" si="0"/>
        <v>0</v>
      </c>
      <c r="G21" s="7">
        <f t="shared" si="1"/>
        <v>0</v>
      </c>
      <c r="H21" s="7">
        <f t="shared" si="2"/>
        <v>0</v>
      </c>
    </row>
    <row r="22" spans="1:8" ht="32.25" thickBot="1" x14ac:dyDescent="0.3">
      <c r="A22" s="5">
        <v>20</v>
      </c>
      <c r="B22" s="3" t="s">
        <v>25</v>
      </c>
      <c r="C22" s="4" t="s">
        <v>9</v>
      </c>
      <c r="D22" s="4">
        <v>1</v>
      </c>
      <c r="E22" s="7">
        <v>0</v>
      </c>
      <c r="F22" s="7">
        <f t="shared" si="0"/>
        <v>0</v>
      </c>
      <c r="G22" s="7">
        <f t="shared" si="1"/>
        <v>0</v>
      </c>
      <c r="H22" s="7">
        <f t="shared" si="2"/>
        <v>0</v>
      </c>
    </row>
    <row r="23" spans="1:8" ht="38.25" customHeight="1" thickBot="1" x14ac:dyDescent="0.3">
      <c r="A23" s="5">
        <v>21</v>
      </c>
      <c r="B23" s="3" t="s">
        <v>26</v>
      </c>
      <c r="C23" s="4" t="s">
        <v>9</v>
      </c>
      <c r="D23" s="4">
        <v>1</v>
      </c>
      <c r="E23" s="7">
        <v>0</v>
      </c>
      <c r="F23" s="7">
        <f t="shared" si="0"/>
        <v>0</v>
      </c>
      <c r="G23" s="7">
        <f t="shared" si="1"/>
        <v>0</v>
      </c>
      <c r="H23" s="7">
        <f t="shared" si="2"/>
        <v>0</v>
      </c>
    </row>
    <row r="24" spans="1:8" ht="34.5" customHeight="1" thickBot="1" x14ac:dyDescent="0.3">
      <c r="A24" s="5">
        <v>22</v>
      </c>
      <c r="B24" s="3" t="s">
        <v>27</v>
      </c>
      <c r="C24" s="4" t="s">
        <v>9</v>
      </c>
      <c r="D24" s="4">
        <v>1</v>
      </c>
      <c r="E24" s="7">
        <v>0</v>
      </c>
      <c r="F24" s="7">
        <f t="shared" si="0"/>
        <v>0</v>
      </c>
      <c r="G24" s="7">
        <f t="shared" si="1"/>
        <v>0</v>
      </c>
      <c r="H24" s="7">
        <f t="shared" si="2"/>
        <v>0</v>
      </c>
    </row>
    <row r="25" spans="1:8" ht="47.25" customHeight="1" thickBot="1" x14ac:dyDescent="0.3">
      <c r="A25" s="5">
        <v>23</v>
      </c>
      <c r="B25" s="3" t="s">
        <v>49</v>
      </c>
      <c r="C25" s="4" t="s">
        <v>9</v>
      </c>
      <c r="D25" s="4">
        <v>1</v>
      </c>
      <c r="E25" s="7">
        <v>0</v>
      </c>
      <c r="F25" s="7">
        <f t="shared" si="0"/>
        <v>0</v>
      </c>
      <c r="G25" s="7">
        <f t="shared" si="1"/>
        <v>0</v>
      </c>
      <c r="H25" s="7">
        <f t="shared" si="2"/>
        <v>0</v>
      </c>
    </row>
    <row r="26" spans="1:8" ht="54" customHeight="1" thickBot="1" x14ac:dyDescent="0.3">
      <c r="A26" s="5">
        <v>24</v>
      </c>
      <c r="B26" s="3" t="s">
        <v>29</v>
      </c>
      <c r="C26" s="4" t="s">
        <v>9</v>
      </c>
      <c r="D26" s="4">
        <v>1</v>
      </c>
      <c r="E26" s="7">
        <v>0</v>
      </c>
      <c r="F26" s="7">
        <f t="shared" si="0"/>
        <v>0</v>
      </c>
      <c r="G26" s="7">
        <f t="shared" si="1"/>
        <v>0</v>
      </c>
      <c r="H26" s="7">
        <f t="shared" si="2"/>
        <v>0</v>
      </c>
    </row>
    <row r="27" spans="1:8" ht="32.25" thickBot="1" x14ac:dyDescent="0.3">
      <c r="A27" s="5">
        <v>25</v>
      </c>
      <c r="B27" s="3" t="s">
        <v>30</v>
      </c>
      <c r="C27" s="4" t="s">
        <v>9</v>
      </c>
      <c r="D27" s="4">
        <v>1</v>
      </c>
      <c r="E27" s="7">
        <v>0</v>
      </c>
      <c r="F27" s="7">
        <f t="shared" si="0"/>
        <v>0</v>
      </c>
      <c r="G27" s="7">
        <f t="shared" si="1"/>
        <v>0</v>
      </c>
      <c r="H27" s="7">
        <f t="shared" si="2"/>
        <v>0</v>
      </c>
    </row>
    <row r="28" spans="1:8" ht="16.5" thickBot="1" x14ac:dyDescent="0.3">
      <c r="A28" s="5">
        <v>26</v>
      </c>
      <c r="B28" s="3" t="s">
        <v>31</v>
      </c>
      <c r="C28" s="4" t="s">
        <v>9</v>
      </c>
      <c r="D28" s="4">
        <v>1</v>
      </c>
      <c r="E28" s="7">
        <v>0</v>
      </c>
      <c r="F28" s="7">
        <f t="shared" si="0"/>
        <v>0</v>
      </c>
      <c r="G28" s="7">
        <f t="shared" si="1"/>
        <v>0</v>
      </c>
      <c r="H28" s="7">
        <f t="shared" si="2"/>
        <v>0</v>
      </c>
    </row>
    <row r="29" spans="1:8" ht="16.5" thickBot="1" x14ac:dyDescent="0.3">
      <c r="A29" s="5">
        <v>27</v>
      </c>
      <c r="B29" s="3" t="s">
        <v>34</v>
      </c>
      <c r="C29" s="4" t="s">
        <v>9</v>
      </c>
      <c r="D29" s="4">
        <v>1</v>
      </c>
      <c r="E29" s="7">
        <v>0</v>
      </c>
      <c r="F29" s="7">
        <f t="shared" si="0"/>
        <v>0</v>
      </c>
      <c r="G29" s="7">
        <f t="shared" si="1"/>
        <v>0</v>
      </c>
      <c r="H29" s="7">
        <f t="shared" si="2"/>
        <v>0</v>
      </c>
    </row>
    <row r="30" spans="1:8" ht="44.25" customHeight="1" thickBot="1" x14ac:dyDescent="0.3">
      <c r="A30" s="5">
        <v>28</v>
      </c>
      <c r="B30" s="3" t="s">
        <v>35</v>
      </c>
      <c r="C30" s="4" t="s">
        <v>9</v>
      </c>
      <c r="D30" s="4">
        <v>1</v>
      </c>
      <c r="E30" s="7">
        <v>0</v>
      </c>
      <c r="F30" s="7">
        <f t="shared" si="0"/>
        <v>0</v>
      </c>
      <c r="G30" s="7">
        <f t="shared" si="1"/>
        <v>0</v>
      </c>
      <c r="H30" s="7">
        <f t="shared" si="2"/>
        <v>0</v>
      </c>
    </row>
    <row r="31" spans="1:8" ht="32.25" thickBot="1" x14ac:dyDescent="0.3">
      <c r="A31" s="5">
        <v>29</v>
      </c>
      <c r="B31" s="3" t="s">
        <v>36</v>
      </c>
      <c r="C31" s="4" t="s">
        <v>9</v>
      </c>
      <c r="D31" s="4">
        <v>1</v>
      </c>
      <c r="E31" s="7">
        <v>0</v>
      </c>
      <c r="F31" s="7">
        <f t="shared" si="0"/>
        <v>0</v>
      </c>
      <c r="G31" s="7">
        <f t="shared" si="1"/>
        <v>0</v>
      </c>
      <c r="H31" s="7">
        <f t="shared" si="2"/>
        <v>0</v>
      </c>
    </row>
    <row r="32" spans="1:8" ht="38.25" customHeight="1" thickBot="1" x14ac:dyDescent="0.3">
      <c r="A32" s="5">
        <v>30</v>
      </c>
      <c r="B32" s="3" t="s">
        <v>37</v>
      </c>
      <c r="C32" s="4" t="s">
        <v>9</v>
      </c>
      <c r="D32" s="4">
        <v>1</v>
      </c>
      <c r="E32" s="7">
        <v>0</v>
      </c>
      <c r="F32" s="7">
        <f t="shared" si="0"/>
        <v>0</v>
      </c>
      <c r="G32" s="7">
        <f t="shared" si="1"/>
        <v>0</v>
      </c>
      <c r="H32" s="7">
        <f t="shared" si="2"/>
        <v>0</v>
      </c>
    </row>
    <row r="33" spans="1:8" ht="16.5" thickBot="1" x14ac:dyDescent="0.3">
      <c r="A33" s="2"/>
      <c r="B33" s="13" t="s">
        <v>38</v>
      </c>
      <c r="C33" s="14"/>
      <c r="D33" s="3"/>
      <c r="E33" s="3"/>
      <c r="F33" s="8">
        <f>SUM(F3:F32)</f>
        <v>0</v>
      </c>
      <c r="G33" s="8">
        <f>SUM(G3:G32)</f>
        <v>0</v>
      </c>
      <c r="H33" s="8">
        <f>SUM(H3:H32)</f>
        <v>0</v>
      </c>
    </row>
  </sheetData>
  <mergeCells count="2">
    <mergeCell ref="A1:H1"/>
    <mergeCell ref="B33:C33"/>
  </mergeCells>
  <pageMargins left="0" right="0" top="0" bottom="0" header="0" footer="0"/>
  <pageSetup paperSize="9" scale="7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0BD8B-5642-4399-A548-15128B14757B}">
  <sheetPr>
    <pageSetUpPr fitToPage="1"/>
  </sheetPr>
  <dimension ref="A1:H35"/>
  <sheetViews>
    <sheetView tabSelected="1" workbookViewId="0">
      <selection activeCell="C28" sqref="C28"/>
    </sheetView>
  </sheetViews>
  <sheetFormatPr defaultRowHeight="15" x14ac:dyDescent="0.25"/>
  <cols>
    <col min="2" max="2" width="21.7109375" customWidth="1"/>
    <col min="5" max="5" width="13.42578125" customWidth="1"/>
    <col min="6" max="6" width="10.85546875" customWidth="1"/>
    <col min="7" max="7" width="11.42578125" customWidth="1"/>
    <col min="8" max="8" width="10.7109375" customWidth="1"/>
  </cols>
  <sheetData>
    <row r="1" spans="1:8" ht="30" customHeight="1" thickBot="1" x14ac:dyDescent="0.3">
      <c r="A1" s="10" t="s">
        <v>50</v>
      </c>
      <c r="B1" s="11"/>
      <c r="C1" s="11"/>
      <c r="D1" s="11"/>
      <c r="E1" s="11"/>
      <c r="F1" s="11"/>
      <c r="G1" s="11"/>
      <c r="H1" s="12"/>
    </row>
    <row r="2" spans="1:8" ht="32.25" thickBot="1" x14ac:dyDescent="0.3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39</v>
      </c>
      <c r="H2" s="4" t="s">
        <v>7</v>
      </c>
    </row>
    <row r="3" spans="1:8" ht="16.5" thickBot="1" x14ac:dyDescent="0.3">
      <c r="A3" s="5">
        <v>1</v>
      </c>
      <c r="B3" s="3" t="s">
        <v>8</v>
      </c>
      <c r="C3" s="4" t="s">
        <v>9</v>
      </c>
      <c r="D3" s="4">
        <v>1</v>
      </c>
      <c r="E3" s="7">
        <v>0</v>
      </c>
      <c r="F3" s="7">
        <f>D3*E3</f>
        <v>0</v>
      </c>
      <c r="G3" s="7">
        <f>F3*23%</f>
        <v>0</v>
      </c>
      <c r="H3" s="7">
        <f>G3+F3</f>
        <v>0</v>
      </c>
    </row>
    <row r="4" spans="1:8" ht="32.25" thickBot="1" x14ac:dyDescent="0.3">
      <c r="A4" s="5">
        <v>2</v>
      </c>
      <c r="B4" s="3" t="s">
        <v>10</v>
      </c>
      <c r="C4" s="4" t="s">
        <v>9</v>
      </c>
      <c r="D4" s="4">
        <v>1</v>
      </c>
      <c r="E4" s="7">
        <v>0</v>
      </c>
      <c r="F4" s="7">
        <f t="shared" ref="F4:F34" si="0">D4*E4</f>
        <v>0</v>
      </c>
      <c r="G4" s="7">
        <f t="shared" ref="G4:G34" si="1">F4*23%</f>
        <v>0</v>
      </c>
      <c r="H4" s="7">
        <f t="shared" ref="H4:H34" si="2">G4+F4</f>
        <v>0</v>
      </c>
    </row>
    <row r="5" spans="1:8" ht="16.5" thickBot="1" x14ac:dyDescent="0.3">
      <c r="A5" s="5">
        <v>3</v>
      </c>
      <c r="B5" s="3" t="s">
        <v>11</v>
      </c>
      <c r="C5" s="4" t="s">
        <v>12</v>
      </c>
      <c r="D5" s="4">
        <v>1</v>
      </c>
      <c r="E5" s="7">
        <v>0</v>
      </c>
      <c r="F5" s="7">
        <f t="shared" si="0"/>
        <v>0</v>
      </c>
      <c r="G5" s="7">
        <f t="shared" si="1"/>
        <v>0</v>
      </c>
      <c r="H5" s="7">
        <f t="shared" si="2"/>
        <v>0</v>
      </c>
    </row>
    <row r="6" spans="1:8" ht="16.5" thickBot="1" x14ac:dyDescent="0.3">
      <c r="A6" s="5">
        <v>4</v>
      </c>
      <c r="B6" s="3" t="s">
        <v>51</v>
      </c>
      <c r="C6" s="4" t="s">
        <v>9</v>
      </c>
      <c r="D6" s="4">
        <v>1</v>
      </c>
      <c r="E6" s="7">
        <v>0</v>
      </c>
      <c r="F6" s="7">
        <f t="shared" si="0"/>
        <v>0</v>
      </c>
      <c r="G6" s="7">
        <f t="shared" si="1"/>
        <v>0</v>
      </c>
      <c r="H6" s="7">
        <f t="shared" si="2"/>
        <v>0</v>
      </c>
    </row>
    <row r="7" spans="1:8" ht="33" customHeight="1" thickBot="1" x14ac:dyDescent="0.3">
      <c r="A7" s="5">
        <v>5</v>
      </c>
      <c r="B7" s="3" t="s">
        <v>14</v>
      </c>
      <c r="C7" s="4" t="s">
        <v>9</v>
      </c>
      <c r="D7" s="4">
        <v>1</v>
      </c>
      <c r="E7" s="7">
        <v>0</v>
      </c>
      <c r="F7" s="7">
        <f t="shared" si="0"/>
        <v>0</v>
      </c>
      <c r="G7" s="7">
        <f t="shared" si="1"/>
        <v>0</v>
      </c>
      <c r="H7" s="7">
        <f t="shared" si="2"/>
        <v>0</v>
      </c>
    </row>
    <row r="8" spans="1:8" ht="32.25" thickBot="1" x14ac:dyDescent="0.3">
      <c r="A8" s="5">
        <v>6</v>
      </c>
      <c r="B8" s="3" t="s">
        <v>15</v>
      </c>
      <c r="C8" s="4" t="s">
        <v>9</v>
      </c>
      <c r="D8" s="4">
        <v>1</v>
      </c>
      <c r="E8" s="7">
        <v>0</v>
      </c>
      <c r="F8" s="7">
        <f t="shared" si="0"/>
        <v>0</v>
      </c>
      <c r="G8" s="7">
        <f t="shared" si="1"/>
        <v>0</v>
      </c>
      <c r="H8" s="7">
        <f t="shared" si="2"/>
        <v>0</v>
      </c>
    </row>
    <row r="9" spans="1:8" ht="50.25" customHeight="1" thickBot="1" x14ac:dyDescent="0.3">
      <c r="A9" s="5">
        <v>7</v>
      </c>
      <c r="B9" s="3" t="s">
        <v>52</v>
      </c>
      <c r="C9" s="4" t="s">
        <v>9</v>
      </c>
      <c r="D9" s="4">
        <v>1</v>
      </c>
      <c r="E9" s="7">
        <v>0</v>
      </c>
      <c r="F9" s="7">
        <f t="shared" si="0"/>
        <v>0</v>
      </c>
      <c r="G9" s="7">
        <f t="shared" si="1"/>
        <v>0</v>
      </c>
      <c r="H9" s="7">
        <f t="shared" si="2"/>
        <v>0</v>
      </c>
    </row>
    <row r="10" spans="1:8" ht="32.25" thickBot="1" x14ac:dyDescent="0.3">
      <c r="A10" s="5">
        <v>8</v>
      </c>
      <c r="B10" s="3" t="s">
        <v>53</v>
      </c>
      <c r="C10" s="4" t="s">
        <v>9</v>
      </c>
      <c r="D10" s="4">
        <v>1</v>
      </c>
      <c r="E10" s="7">
        <v>0</v>
      </c>
      <c r="F10" s="7">
        <f t="shared" si="0"/>
        <v>0</v>
      </c>
      <c r="G10" s="7">
        <f t="shared" si="1"/>
        <v>0</v>
      </c>
      <c r="H10" s="7">
        <f t="shared" si="2"/>
        <v>0</v>
      </c>
    </row>
    <row r="11" spans="1:8" ht="32.25" thickBot="1" x14ac:dyDescent="0.3">
      <c r="A11" s="5">
        <v>9</v>
      </c>
      <c r="B11" s="3" t="s">
        <v>54</v>
      </c>
      <c r="C11" s="4" t="s">
        <v>9</v>
      </c>
      <c r="D11" s="4">
        <v>1</v>
      </c>
      <c r="E11" s="7">
        <v>0</v>
      </c>
      <c r="F11" s="7">
        <f t="shared" si="0"/>
        <v>0</v>
      </c>
      <c r="G11" s="7">
        <f t="shared" si="1"/>
        <v>0</v>
      </c>
      <c r="H11" s="7">
        <f t="shared" si="2"/>
        <v>0</v>
      </c>
    </row>
    <row r="12" spans="1:8" ht="32.25" thickBot="1" x14ac:dyDescent="0.3">
      <c r="A12" s="5">
        <v>10</v>
      </c>
      <c r="B12" s="3" t="s">
        <v>18</v>
      </c>
      <c r="C12" s="4" t="s">
        <v>9</v>
      </c>
      <c r="D12" s="4">
        <v>1</v>
      </c>
      <c r="E12" s="7">
        <v>0</v>
      </c>
      <c r="F12" s="7">
        <f t="shared" si="0"/>
        <v>0</v>
      </c>
      <c r="G12" s="7">
        <f t="shared" si="1"/>
        <v>0</v>
      </c>
      <c r="H12" s="7">
        <f t="shared" si="2"/>
        <v>0</v>
      </c>
    </row>
    <row r="13" spans="1:8" ht="16.5" thickBot="1" x14ac:dyDescent="0.3">
      <c r="A13" s="5">
        <v>11</v>
      </c>
      <c r="B13" s="3" t="s">
        <v>19</v>
      </c>
      <c r="C13" s="4" t="s">
        <v>9</v>
      </c>
      <c r="D13" s="4">
        <v>1</v>
      </c>
      <c r="E13" s="7">
        <v>0</v>
      </c>
      <c r="F13" s="7">
        <f t="shared" si="0"/>
        <v>0</v>
      </c>
      <c r="G13" s="7">
        <f t="shared" si="1"/>
        <v>0</v>
      </c>
      <c r="H13" s="7">
        <f t="shared" si="2"/>
        <v>0</v>
      </c>
    </row>
    <row r="14" spans="1:8" ht="57" customHeight="1" thickBot="1" x14ac:dyDescent="0.3">
      <c r="A14" s="5">
        <v>12</v>
      </c>
      <c r="B14" s="3" t="s">
        <v>46</v>
      </c>
      <c r="C14" s="4" t="s">
        <v>12</v>
      </c>
      <c r="D14" s="4">
        <v>1</v>
      </c>
      <c r="E14" s="7">
        <v>0</v>
      </c>
      <c r="F14" s="7">
        <f t="shared" si="0"/>
        <v>0</v>
      </c>
      <c r="G14" s="7">
        <f t="shared" si="1"/>
        <v>0</v>
      </c>
      <c r="H14" s="7">
        <f t="shared" si="2"/>
        <v>0</v>
      </c>
    </row>
    <row r="15" spans="1:8" ht="32.25" thickBot="1" x14ac:dyDescent="0.3">
      <c r="A15" s="5">
        <v>13</v>
      </c>
      <c r="B15" s="3" t="s">
        <v>55</v>
      </c>
      <c r="C15" s="4" t="s">
        <v>9</v>
      </c>
      <c r="D15" s="4">
        <v>1</v>
      </c>
      <c r="E15" s="7">
        <v>0</v>
      </c>
      <c r="F15" s="7">
        <f t="shared" si="0"/>
        <v>0</v>
      </c>
      <c r="G15" s="7">
        <f t="shared" si="1"/>
        <v>0</v>
      </c>
      <c r="H15" s="7">
        <f t="shared" si="2"/>
        <v>0</v>
      </c>
    </row>
    <row r="16" spans="1:8" ht="16.5" thickBot="1" x14ac:dyDescent="0.3">
      <c r="A16" s="5">
        <v>14</v>
      </c>
      <c r="B16" s="3" t="s">
        <v>21</v>
      </c>
      <c r="C16" s="4" t="s">
        <v>9</v>
      </c>
      <c r="D16" s="4">
        <v>1</v>
      </c>
      <c r="E16" s="7">
        <v>0</v>
      </c>
      <c r="F16" s="7">
        <f t="shared" si="0"/>
        <v>0</v>
      </c>
      <c r="G16" s="7">
        <f t="shared" si="1"/>
        <v>0</v>
      </c>
      <c r="H16" s="7">
        <f t="shared" si="2"/>
        <v>0</v>
      </c>
    </row>
    <row r="17" spans="1:8" ht="19.5" thickBot="1" x14ac:dyDescent="0.3">
      <c r="A17" s="5">
        <v>15</v>
      </c>
      <c r="B17" s="3" t="s">
        <v>40</v>
      </c>
      <c r="C17" s="4" t="s">
        <v>9</v>
      </c>
      <c r="D17" s="4">
        <v>1</v>
      </c>
      <c r="E17" s="7">
        <v>0</v>
      </c>
      <c r="F17" s="7">
        <f t="shared" si="0"/>
        <v>0</v>
      </c>
      <c r="G17" s="7">
        <f t="shared" si="1"/>
        <v>0</v>
      </c>
      <c r="H17" s="7">
        <f t="shared" si="2"/>
        <v>0</v>
      </c>
    </row>
    <row r="18" spans="1:8" ht="19.5" thickBot="1" x14ac:dyDescent="0.3">
      <c r="A18" s="5">
        <v>16</v>
      </c>
      <c r="B18" s="3" t="s">
        <v>41</v>
      </c>
      <c r="C18" s="4" t="s">
        <v>9</v>
      </c>
      <c r="D18" s="4">
        <v>1</v>
      </c>
      <c r="E18" s="7">
        <v>0</v>
      </c>
      <c r="F18" s="7">
        <f t="shared" si="0"/>
        <v>0</v>
      </c>
      <c r="G18" s="7">
        <f t="shared" si="1"/>
        <v>0</v>
      </c>
      <c r="H18" s="7">
        <f t="shared" si="2"/>
        <v>0</v>
      </c>
    </row>
    <row r="19" spans="1:8" ht="19.5" thickBot="1" x14ac:dyDescent="0.3">
      <c r="A19" s="5">
        <v>17</v>
      </c>
      <c r="B19" s="3" t="s">
        <v>42</v>
      </c>
      <c r="C19" s="4" t="s">
        <v>9</v>
      </c>
      <c r="D19" s="4">
        <v>1</v>
      </c>
      <c r="E19" s="7">
        <v>0</v>
      </c>
      <c r="F19" s="7">
        <f t="shared" si="0"/>
        <v>0</v>
      </c>
      <c r="G19" s="7">
        <f t="shared" si="1"/>
        <v>0</v>
      </c>
      <c r="H19" s="7">
        <f t="shared" si="2"/>
        <v>0</v>
      </c>
    </row>
    <row r="20" spans="1:8" ht="36.75" customHeight="1" thickBot="1" x14ac:dyDescent="0.3">
      <c r="A20" s="5">
        <v>18</v>
      </c>
      <c r="B20" s="3" t="s">
        <v>43</v>
      </c>
      <c r="C20" s="4" t="s">
        <v>9</v>
      </c>
      <c r="D20" s="4">
        <v>1</v>
      </c>
      <c r="E20" s="7">
        <v>0</v>
      </c>
      <c r="F20" s="7">
        <f t="shared" si="0"/>
        <v>0</v>
      </c>
      <c r="G20" s="7">
        <f t="shared" si="1"/>
        <v>0</v>
      </c>
      <c r="H20" s="7">
        <f t="shared" si="2"/>
        <v>0</v>
      </c>
    </row>
    <row r="21" spans="1:8" ht="45" customHeight="1" thickBot="1" x14ac:dyDescent="0.3">
      <c r="A21" s="5">
        <v>19</v>
      </c>
      <c r="B21" s="3" t="s">
        <v>48</v>
      </c>
      <c r="C21" s="4"/>
      <c r="D21" s="4"/>
      <c r="E21" s="7">
        <v>0</v>
      </c>
      <c r="F21" s="7">
        <f t="shared" si="0"/>
        <v>0</v>
      </c>
      <c r="G21" s="7">
        <f t="shared" si="1"/>
        <v>0</v>
      </c>
      <c r="H21" s="7">
        <f t="shared" si="2"/>
        <v>0</v>
      </c>
    </row>
    <row r="22" spans="1:8" ht="32.25" thickBot="1" x14ac:dyDescent="0.3">
      <c r="A22" s="5">
        <v>20</v>
      </c>
      <c r="B22" s="3" t="s">
        <v>56</v>
      </c>
      <c r="C22" s="4" t="s">
        <v>9</v>
      </c>
      <c r="D22" s="4">
        <v>1</v>
      </c>
      <c r="E22" s="7">
        <v>0</v>
      </c>
      <c r="F22" s="7">
        <f t="shared" si="0"/>
        <v>0</v>
      </c>
      <c r="G22" s="7">
        <f t="shared" si="1"/>
        <v>0</v>
      </c>
      <c r="H22" s="7">
        <f t="shared" si="2"/>
        <v>0</v>
      </c>
    </row>
    <row r="23" spans="1:8" ht="32.25" thickBot="1" x14ac:dyDescent="0.3">
      <c r="A23" s="5">
        <v>21</v>
      </c>
      <c r="B23" s="3" t="s">
        <v>25</v>
      </c>
      <c r="C23" s="4" t="s">
        <v>9</v>
      </c>
      <c r="D23" s="4">
        <v>1</v>
      </c>
      <c r="E23" s="7">
        <v>0</v>
      </c>
      <c r="F23" s="7">
        <f t="shared" si="0"/>
        <v>0</v>
      </c>
      <c r="G23" s="7">
        <f t="shared" si="1"/>
        <v>0</v>
      </c>
      <c r="H23" s="7">
        <f t="shared" si="2"/>
        <v>0</v>
      </c>
    </row>
    <row r="24" spans="1:8" ht="32.25" thickBot="1" x14ac:dyDescent="0.3">
      <c r="A24" s="5">
        <v>22</v>
      </c>
      <c r="B24" s="3" t="s">
        <v>26</v>
      </c>
      <c r="C24" s="4" t="s">
        <v>9</v>
      </c>
      <c r="D24" s="4">
        <v>1</v>
      </c>
      <c r="E24" s="7">
        <v>0</v>
      </c>
      <c r="F24" s="7">
        <f t="shared" si="0"/>
        <v>0</v>
      </c>
      <c r="G24" s="7">
        <f t="shared" si="1"/>
        <v>0</v>
      </c>
      <c r="H24" s="7">
        <f t="shared" si="2"/>
        <v>0</v>
      </c>
    </row>
    <row r="25" spans="1:8" ht="30" customHeight="1" thickBot="1" x14ac:dyDescent="0.3">
      <c r="A25" s="5">
        <v>23</v>
      </c>
      <c r="B25" s="3" t="s">
        <v>27</v>
      </c>
      <c r="C25" s="4" t="s">
        <v>9</v>
      </c>
      <c r="D25" s="4">
        <v>1</v>
      </c>
      <c r="E25" s="7">
        <v>0</v>
      </c>
      <c r="F25" s="7">
        <f t="shared" si="0"/>
        <v>0</v>
      </c>
      <c r="G25" s="7">
        <f t="shared" si="1"/>
        <v>0</v>
      </c>
      <c r="H25" s="7">
        <f t="shared" si="2"/>
        <v>0</v>
      </c>
    </row>
    <row r="26" spans="1:8" ht="54" customHeight="1" thickBot="1" x14ac:dyDescent="0.3">
      <c r="A26" s="5">
        <v>24</v>
      </c>
      <c r="B26" s="3" t="s">
        <v>49</v>
      </c>
      <c r="C26" s="4" t="s">
        <v>9</v>
      </c>
      <c r="D26" s="4">
        <v>1</v>
      </c>
      <c r="E26" s="7">
        <v>0</v>
      </c>
      <c r="F26" s="7">
        <f t="shared" si="0"/>
        <v>0</v>
      </c>
      <c r="G26" s="7">
        <f t="shared" si="1"/>
        <v>0</v>
      </c>
      <c r="H26" s="7">
        <f t="shared" si="2"/>
        <v>0</v>
      </c>
    </row>
    <row r="27" spans="1:8" ht="48" customHeight="1" thickBot="1" x14ac:dyDescent="0.3">
      <c r="A27" s="5">
        <v>25</v>
      </c>
      <c r="B27" s="3" t="s">
        <v>29</v>
      </c>
      <c r="C27" s="4" t="s">
        <v>9</v>
      </c>
      <c r="D27" s="4">
        <v>1</v>
      </c>
      <c r="E27" s="7">
        <v>0</v>
      </c>
      <c r="F27" s="7">
        <f t="shared" si="0"/>
        <v>0</v>
      </c>
      <c r="G27" s="7">
        <f t="shared" si="1"/>
        <v>0</v>
      </c>
      <c r="H27" s="7">
        <f t="shared" si="2"/>
        <v>0</v>
      </c>
    </row>
    <row r="28" spans="1:8" ht="42" customHeight="1" thickBot="1" x14ac:dyDescent="0.3">
      <c r="A28" s="5">
        <v>26</v>
      </c>
      <c r="B28" s="3" t="s">
        <v>30</v>
      </c>
      <c r="C28" s="4" t="s">
        <v>9</v>
      </c>
      <c r="D28" s="4">
        <v>1</v>
      </c>
      <c r="E28" s="7">
        <v>0</v>
      </c>
      <c r="F28" s="7">
        <f t="shared" si="0"/>
        <v>0</v>
      </c>
      <c r="G28" s="7">
        <f t="shared" si="1"/>
        <v>0</v>
      </c>
      <c r="H28" s="7">
        <f t="shared" si="2"/>
        <v>0</v>
      </c>
    </row>
    <row r="29" spans="1:8" ht="16.5" thickBot="1" x14ac:dyDescent="0.3">
      <c r="A29" s="5">
        <v>27</v>
      </c>
      <c r="B29" s="3" t="s">
        <v>31</v>
      </c>
      <c r="C29" s="4" t="s">
        <v>9</v>
      </c>
      <c r="D29" s="4">
        <v>1</v>
      </c>
      <c r="E29" s="7">
        <v>0</v>
      </c>
      <c r="F29" s="7">
        <f t="shared" si="0"/>
        <v>0</v>
      </c>
      <c r="G29" s="7">
        <f t="shared" si="1"/>
        <v>0</v>
      </c>
      <c r="H29" s="7">
        <f t="shared" si="2"/>
        <v>0</v>
      </c>
    </row>
    <row r="30" spans="1:8" ht="16.5" thickBot="1" x14ac:dyDescent="0.3">
      <c r="A30" s="5">
        <v>28</v>
      </c>
      <c r="B30" s="3" t="s">
        <v>34</v>
      </c>
      <c r="C30" s="4" t="s">
        <v>9</v>
      </c>
      <c r="D30" s="4">
        <v>1</v>
      </c>
      <c r="E30" s="7">
        <v>0</v>
      </c>
      <c r="F30" s="7">
        <f t="shared" si="0"/>
        <v>0</v>
      </c>
      <c r="G30" s="7">
        <f t="shared" si="1"/>
        <v>0</v>
      </c>
      <c r="H30" s="7">
        <f t="shared" si="2"/>
        <v>0</v>
      </c>
    </row>
    <row r="31" spans="1:8" ht="36.75" customHeight="1" thickBot="1" x14ac:dyDescent="0.3">
      <c r="A31" s="5">
        <v>29</v>
      </c>
      <c r="B31" s="3" t="s">
        <v>35</v>
      </c>
      <c r="C31" s="4" t="s">
        <v>9</v>
      </c>
      <c r="D31" s="4">
        <v>1</v>
      </c>
      <c r="E31" s="7">
        <v>0</v>
      </c>
      <c r="F31" s="7">
        <f t="shared" si="0"/>
        <v>0</v>
      </c>
      <c r="G31" s="7">
        <f t="shared" si="1"/>
        <v>0</v>
      </c>
      <c r="H31" s="7">
        <f t="shared" si="2"/>
        <v>0</v>
      </c>
    </row>
    <row r="32" spans="1:8" ht="32.25" thickBot="1" x14ac:dyDescent="0.3">
      <c r="A32" s="5">
        <v>30</v>
      </c>
      <c r="B32" s="3" t="s">
        <v>57</v>
      </c>
      <c r="C32" s="4" t="s">
        <v>9</v>
      </c>
      <c r="D32" s="4">
        <v>1</v>
      </c>
      <c r="E32" s="7">
        <v>0</v>
      </c>
      <c r="F32" s="7">
        <f t="shared" si="0"/>
        <v>0</v>
      </c>
      <c r="G32" s="7">
        <f t="shared" si="1"/>
        <v>0</v>
      </c>
      <c r="H32" s="7">
        <f t="shared" si="2"/>
        <v>0</v>
      </c>
    </row>
    <row r="33" spans="1:8" ht="32.25" thickBot="1" x14ac:dyDescent="0.3">
      <c r="A33" s="5">
        <v>31</v>
      </c>
      <c r="B33" s="3" t="s">
        <v>36</v>
      </c>
      <c r="C33" s="4" t="s">
        <v>9</v>
      </c>
      <c r="D33" s="4">
        <v>1</v>
      </c>
      <c r="E33" s="7">
        <v>0</v>
      </c>
      <c r="F33" s="7">
        <f t="shared" si="0"/>
        <v>0</v>
      </c>
      <c r="G33" s="7">
        <f t="shared" si="1"/>
        <v>0</v>
      </c>
      <c r="H33" s="7">
        <f t="shared" si="2"/>
        <v>0</v>
      </c>
    </row>
    <row r="34" spans="1:8" ht="43.5" customHeight="1" thickBot="1" x14ac:dyDescent="0.3">
      <c r="A34" s="5">
        <v>32</v>
      </c>
      <c r="B34" s="3" t="s">
        <v>37</v>
      </c>
      <c r="C34" s="4" t="s">
        <v>9</v>
      </c>
      <c r="D34" s="4">
        <v>1</v>
      </c>
      <c r="E34" s="7">
        <v>0</v>
      </c>
      <c r="F34" s="7">
        <f t="shared" si="0"/>
        <v>0</v>
      </c>
      <c r="G34" s="7">
        <f t="shared" si="1"/>
        <v>0</v>
      </c>
      <c r="H34" s="7">
        <f t="shared" si="2"/>
        <v>0</v>
      </c>
    </row>
    <row r="35" spans="1:8" ht="16.5" thickBot="1" x14ac:dyDescent="0.3">
      <c r="A35" s="2"/>
      <c r="B35" s="13" t="s">
        <v>38</v>
      </c>
      <c r="C35" s="14"/>
      <c r="D35" s="3"/>
      <c r="E35" s="3"/>
      <c r="F35" s="8">
        <f>SUM(F3:F34)</f>
        <v>0</v>
      </c>
      <c r="G35" s="8">
        <f t="shared" ref="G35:H35" si="3">SUM(G3:G34)</f>
        <v>0</v>
      </c>
      <c r="H35" s="8">
        <f t="shared" si="3"/>
        <v>0</v>
      </c>
    </row>
  </sheetData>
  <mergeCells count="2">
    <mergeCell ref="A1:H1"/>
    <mergeCell ref="B35:C35"/>
  </mergeCells>
  <pageMargins left="0" right="0" top="0" bottom="0" header="0" footer="0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DSB LR 86 R</vt:lpstr>
      <vt:lpstr>DSB LR 97R</vt:lpstr>
      <vt:lpstr>RFD Ferryman (single raft)</vt:lpstr>
      <vt:lpstr>'DSB LR 86 R'!_Hlk199505558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zdmiz zdm</dc:creator>
  <cp:lastModifiedBy>zdmiz zdm</cp:lastModifiedBy>
  <cp:lastPrinted>2026-04-02T07:55:22Z</cp:lastPrinted>
  <dcterms:created xsi:type="dcterms:W3CDTF">2026-03-24T13:28:14Z</dcterms:created>
  <dcterms:modified xsi:type="dcterms:W3CDTF">2026-04-02T07:58:14Z</dcterms:modified>
</cp:coreProperties>
</file>